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ts en cours\CLOS DES ACACIAS-BLAIN AIGUILLON\03 DESCRIPTIF\CCTP DPGF PRO CDA\CDA DPGF CDA MEF\"/>
    </mc:Choice>
  </mc:AlternateContent>
  <xr:revisionPtr revIDLastSave="0" documentId="13_ncr:1_{4254A513-7A91-439A-BC12-6EC9125F6302}" xr6:coauthVersionLast="47" xr6:coauthVersionMax="47" xr10:uidLastSave="{00000000-0000-0000-0000-000000000000}"/>
  <bookViews>
    <workbookView xWindow="-120" yWindow="-120" windowWidth="29040" windowHeight="15720" tabRatio="921" xr2:uid="{00000000-000D-0000-FFFF-FFFF00000000}"/>
  </bookViews>
  <sheets>
    <sheet name="00" sheetId="4" r:id="rId1"/>
  </sheets>
  <definedNames>
    <definedName name="_xlnm.Print_Titles" localSheetId="0">'00'!$1:$3</definedName>
    <definedName name="_xlnm.Print_Area" localSheetId="0">'00'!$B$1:$L$54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26" i="4" l="1"/>
  <c r="L17" i="4"/>
  <c r="L25" i="4"/>
  <c r="L24" i="4"/>
  <c r="L15" i="4"/>
  <c r="L28" i="4"/>
  <c r="L29" i="4" s="1"/>
  <c r="L20" i="4"/>
  <c r="L16" i="4"/>
  <c r="L13" i="4"/>
  <c r="L12" i="4"/>
  <c r="L7" i="4"/>
  <c r="L6" i="4"/>
  <c r="L21" i="4"/>
  <c r="C33" i="4"/>
  <c r="L37" i="4"/>
  <c r="L18" i="4" l="1"/>
  <c r="L8" i="4"/>
  <c r="L33" i="4" l="1"/>
  <c r="L34" i="4" s="1"/>
  <c r="L35" i="4" s="1"/>
</calcChain>
</file>

<file path=xl/sharedStrings.xml><?xml version="1.0" encoding="utf-8"?>
<sst xmlns="http://schemas.openxmlformats.org/spreadsheetml/2006/main" count="66" uniqueCount="40">
  <si>
    <t>U</t>
  </si>
  <si>
    <t>Quantité entreprise</t>
  </si>
  <si>
    <t>Prix en €</t>
  </si>
  <si>
    <t>Montant TTC</t>
  </si>
  <si>
    <t>Article</t>
  </si>
  <si>
    <t>Tampon et signature de l'entrepreneur</t>
  </si>
  <si>
    <t>T.V.A. 20,00%</t>
  </si>
  <si>
    <t>Total</t>
  </si>
  <si>
    <t xml:space="preserve">NB: le présent DPGF est donné à titre indicatif. L'entrepreneur devra bien prévoir l'ensemble des prestations indentifiées dans chaque </t>
  </si>
  <si>
    <t>article du CCP du lot concerné et prévoir les sujétions notées dans l'ensemble des autres pièces du DCE</t>
  </si>
  <si>
    <t>DIVERS</t>
  </si>
  <si>
    <t>ENDUITS SUR MURS EXTERIEURS</t>
  </si>
  <si>
    <t>JOINTS DE DILATATION ET DE RUPTURE</t>
  </si>
  <si>
    <t>Grandes largeurs</t>
  </si>
  <si>
    <t>Tableaux / Linteaux</t>
  </si>
  <si>
    <t>ENDUIT ITE</t>
  </si>
  <si>
    <t>INSTALLATION</t>
  </si>
  <si>
    <t>Installation de chantier</t>
  </si>
  <si>
    <t>Echafaudage</t>
  </si>
  <si>
    <t>Quantité économiste</t>
  </si>
  <si>
    <t>Ens</t>
  </si>
  <si>
    <t>m²</t>
  </si>
  <si>
    <t>ml</t>
  </si>
  <si>
    <t xml:space="preserve">BATIMENT </t>
  </si>
  <si>
    <t>Lot n°4 - RAVALEMENT</t>
  </si>
  <si>
    <t>4.00</t>
  </si>
  <si>
    <t>4.01</t>
  </si>
  <si>
    <t>4.02</t>
  </si>
  <si>
    <t>4.03</t>
  </si>
  <si>
    <t>4.04</t>
  </si>
  <si>
    <t>MAISON</t>
  </si>
  <si>
    <t xml:space="preserve">Pour tous les murs des façades </t>
  </si>
  <si>
    <t>Pour les murets d’encastrement des coffrets EDF</t>
  </si>
  <si>
    <t>. murs du bâtiment collectif donnant dans le local 2 roues</t>
  </si>
  <si>
    <t>. Pour les murets d’encastrement des coffrets EDF du bâtiment et de la maison</t>
  </si>
  <si>
    <t>. Sous le bardage bois donnant sur la cage d’escalier</t>
  </si>
  <si>
    <t>PEINTURE SUR OUVRAGES BETON EXTERIEUR</t>
  </si>
  <si>
    <t>. Pour les sous faces des balcons et de la casquette</t>
  </si>
  <si>
    <t>Fo</t>
  </si>
  <si>
    <t xml:space="preserve">. Pour les nez de balcons et casquettes du bâtiment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</si>
</sst>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_€"/>
    <numFmt numFmtId="165" formatCode="_-* #,##0.00\ [$€-40C]_-;\-* #,##0.00\ [$€-40C]_-;_-* &quot;-&quot;??\ [$€-40C]_-;_-@_-"/>
  </numFmts>
  <fonts count="27" x14ac:knownFonts="1">
    <font>
      <sz val="10"/>
      <color theme="1"/>
      <name val="Century Gothic"/>
      <family val="2"/>
    </font>
    <font>
      <sz val="10"/>
      <color rgb="FF000000"/>
      <name val="Century Gothic"/>
      <family val="2"/>
    </font>
    <font>
      <sz val="10"/>
      <color rgb="FF000000"/>
      <name val="Arial"/>
      <family val="2"/>
    </font>
    <font>
      <b/>
      <sz val="10"/>
      <color rgb="FF000000"/>
      <name val="Century Gothic"/>
      <family val="2"/>
    </font>
    <font>
      <sz val="10"/>
      <color rgb="FF000000"/>
      <name val="Arial Rounded MT Bold"/>
      <family val="2"/>
    </font>
    <font>
      <sz val="11"/>
      <color rgb="FF000000"/>
      <name val="Arial"/>
      <family val="2"/>
    </font>
    <font>
      <i/>
      <sz val="10"/>
      <color rgb="FFFF0000"/>
      <name val="Arial"/>
      <family val="2"/>
    </font>
    <font>
      <sz val="9"/>
      <color rgb="FFFF0000"/>
      <name val="Arial Narrow"/>
      <family val="2"/>
    </font>
    <font>
      <b/>
      <sz val="9"/>
      <color rgb="FF000000"/>
      <name val="Arial"/>
      <family val="2"/>
    </font>
    <font>
      <i/>
      <sz val="8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7"/>
      <color rgb="FF000000"/>
      <name val="Arial"/>
      <family val="2"/>
    </font>
    <font>
      <i/>
      <sz val="10"/>
      <color rgb="FF000000"/>
      <name val="Arial"/>
      <family val="2"/>
    </font>
    <font>
      <sz val="10"/>
      <color theme="1"/>
      <name val="Century Gothic"/>
      <family val="2"/>
    </font>
    <font>
      <b/>
      <sz val="16"/>
      <color theme="4" tint="-0.499984740745262"/>
      <name val="Aptos"/>
      <family val="2"/>
    </font>
    <font>
      <sz val="10"/>
      <color theme="4" tint="-0.499984740745262"/>
      <name val="Aptos"/>
      <family val="2"/>
    </font>
    <font>
      <b/>
      <sz val="10"/>
      <color theme="4" tint="-0.499984740745262"/>
      <name val="Aptos"/>
      <family val="2"/>
    </font>
    <font>
      <b/>
      <sz val="12"/>
      <color theme="4" tint="-0.499984740745262"/>
      <name val="Aptos"/>
      <family val="2"/>
    </font>
    <font>
      <sz val="12"/>
      <color theme="4" tint="-0.499984740745262"/>
      <name val="Aptos"/>
      <family val="2"/>
    </font>
    <font>
      <i/>
      <sz val="10"/>
      <color theme="4" tint="-0.499984740745262"/>
      <name val="Aptos"/>
      <family val="2"/>
    </font>
    <font>
      <sz val="10"/>
      <color rgb="FFFF0000"/>
      <name val="Aptos"/>
      <family val="2"/>
    </font>
    <font>
      <b/>
      <i/>
      <sz val="14"/>
      <color rgb="FFFF0000"/>
      <name val="Aptos"/>
      <family val="2"/>
    </font>
    <font>
      <b/>
      <i/>
      <sz val="10"/>
      <color rgb="FFFF0000"/>
      <name val="Aptos"/>
      <family val="2"/>
    </font>
    <font>
      <sz val="14"/>
      <color rgb="FFFF0000"/>
      <name val="Aptos"/>
      <family val="2"/>
    </font>
    <font>
      <i/>
      <sz val="9"/>
      <color rgb="FF1F3864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6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/>
      <top style="hair">
        <color rgb="FF000000"/>
      </top>
      <bottom style="hair">
        <color auto="1"/>
      </bottom>
      <diagonal/>
    </border>
    <border>
      <left/>
      <right/>
      <top style="hair">
        <color rgb="FF000000"/>
      </top>
      <bottom style="hair">
        <color auto="1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thin">
        <color indexed="64"/>
      </top>
      <bottom/>
      <diagonal/>
    </border>
    <border>
      <left style="hair">
        <color rgb="FF000000"/>
      </left>
      <right style="thin">
        <color indexed="64"/>
      </right>
      <top style="thin">
        <color indexed="64"/>
      </top>
      <bottom/>
      <diagonal/>
    </border>
    <border>
      <left style="hair">
        <color rgb="FF000000"/>
      </left>
      <right style="thin">
        <color indexed="64"/>
      </right>
      <top/>
      <bottom/>
      <diagonal/>
    </border>
    <border>
      <left/>
      <right/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hair">
        <color rgb="FF000000"/>
      </left>
      <right/>
      <top/>
      <bottom style="hair">
        <color auto="1"/>
      </bottom>
      <diagonal/>
    </border>
    <border>
      <left style="hair">
        <color rgb="FF000000"/>
      </left>
      <right style="thin">
        <color indexed="64"/>
      </right>
      <top/>
      <bottom style="hair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auto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rgb="FF000000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</borders>
  <cellStyleXfs count="49">
    <xf numFmtId="0" fontId="0" fillId="0" borderId="0">
      <alignment vertical="top"/>
    </xf>
    <xf numFmtId="0" fontId="14" fillId="2" borderId="1">
      <alignment horizontal="left" vertical="top" wrapText="1"/>
    </xf>
    <xf numFmtId="0" fontId="1" fillId="2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3" fillId="3" borderId="0">
      <alignment horizontal="left" vertical="top" wrapText="1"/>
    </xf>
    <xf numFmtId="0" fontId="4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3" fillId="3" borderId="2">
      <alignment horizontal="left" vertical="top" wrapText="1"/>
    </xf>
    <xf numFmtId="0" fontId="5" fillId="2" borderId="0">
      <alignment horizontal="left" vertical="top" wrapText="1"/>
    </xf>
    <xf numFmtId="0" fontId="2" fillId="2" borderId="0">
      <alignment horizontal="left" vertical="top" wrapText="1"/>
    </xf>
    <xf numFmtId="0" fontId="1" fillId="3" borderId="0">
      <alignment horizontal="left" vertical="top" wrapText="1"/>
    </xf>
    <xf numFmtId="49" fontId="1" fillId="3" borderId="0">
      <alignment horizontal="left" vertical="top" wrapText="1"/>
    </xf>
    <xf numFmtId="0" fontId="6" fillId="2" borderId="0">
      <alignment horizontal="left" vertical="top" wrapText="1"/>
    </xf>
    <xf numFmtId="0" fontId="7" fillId="2" borderId="0">
      <alignment horizontal="left" vertical="top" wrapText="1"/>
    </xf>
    <xf numFmtId="0" fontId="1" fillId="3" borderId="2">
      <alignment horizontal="left" vertical="top" wrapText="1"/>
    </xf>
    <xf numFmtId="49" fontId="1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" fillId="2" borderId="0">
      <alignment horizontal="left" vertical="top" wrapText="1"/>
    </xf>
    <xf numFmtId="0" fontId="8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9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1" fillId="2" borderId="0">
      <alignment horizontal="left" vertical="top" wrapText="1" indent="1"/>
    </xf>
    <xf numFmtId="0" fontId="12" fillId="2" borderId="0">
      <alignment horizontal="left" vertical="top" wrapText="1" indent="1"/>
    </xf>
    <xf numFmtId="0" fontId="12" fillId="2" borderId="0">
      <alignment horizontal="left" vertical="top" wrapText="1" indent="1"/>
    </xf>
    <xf numFmtId="49" fontId="13" fillId="2" borderId="0">
      <alignment vertical="top" wrapText="1"/>
    </xf>
    <xf numFmtId="49" fontId="2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44" fontId="15" fillId="0" borderId="0" applyFont="0" applyFill="0" applyBorder="0" applyAlignment="0" applyProtection="0"/>
  </cellStyleXfs>
  <cellXfs count="151">
    <xf numFmtId="0" fontId="0" fillId="0" borderId="0" xfId="0">
      <alignment vertical="top"/>
    </xf>
    <xf numFmtId="0" fontId="17" fillId="0" borderId="0" xfId="0" applyFont="1">
      <alignment vertical="top"/>
    </xf>
    <xf numFmtId="0" fontId="16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5" fontId="16" fillId="0" borderId="21" xfId="0" applyNumberFormat="1" applyFont="1" applyBorder="1" applyAlignment="1">
      <alignment horizontal="center" vertical="center"/>
    </xf>
    <xf numFmtId="0" fontId="18" fillId="4" borderId="9" xfId="0" applyFont="1" applyFill="1" applyBorder="1" applyAlignment="1">
      <alignment horizontal="center" vertical="center" wrapText="1"/>
    </xf>
    <xf numFmtId="164" fontId="18" fillId="4" borderId="29" xfId="0" applyNumberFormat="1" applyFont="1" applyFill="1" applyBorder="1" applyAlignment="1">
      <alignment horizontal="center" vertical="center" wrapText="1"/>
    </xf>
    <xf numFmtId="44" fontId="18" fillId="4" borderId="29" xfId="48" applyFont="1" applyFill="1" applyBorder="1" applyAlignment="1" applyProtection="1">
      <alignment horizontal="center" vertical="center" wrapText="1"/>
    </xf>
    <xf numFmtId="44" fontId="18" fillId="4" borderId="30" xfId="48" applyFont="1" applyFill="1" applyBorder="1" applyAlignment="1" applyProtection="1">
      <alignment horizontal="center" vertical="center" wrapText="1"/>
    </xf>
    <xf numFmtId="165" fontId="18" fillId="4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top"/>
    </xf>
    <xf numFmtId="49" fontId="17" fillId="0" borderId="6" xfId="0" applyNumberFormat="1" applyFont="1" applyBorder="1">
      <alignment vertical="top"/>
    </xf>
    <xf numFmtId="49" fontId="17" fillId="0" borderId="0" xfId="0" applyNumberFormat="1" applyFont="1">
      <alignment vertical="top"/>
    </xf>
    <xf numFmtId="0" fontId="17" fillId="0" borderId="12" xfId="0" applyFont="1" applyBorder="1" applyAlignment="1">
      <alignment horizontal="center" vertical="top"/>
    </xf>
    <xf numFmtId="164" fontId="17" fillId="0" borderId="7" xfId="0" applyNumberFormat="1" applyFont="1" applyBorder="1" applyAlignment="1">
      <alignment horizontal="right" vertical="top"/>
    </xf>
    <xf numFmtId="44" fontId="17" fillId="0" borderId="7" xfId="48" applyFont="1" applyFill="1" applyBorder="1" applyAlignment="1" applyProtection="1">
      <alignment horizontal="right" vertical="top"/>
    </xf>
    <xf numFmtId="44" fontId="17" fillId="0" borderId="31" xfId="48" applyFont="1" applyFill="1" applyBorder="1" applyAlignment="1" applyProtection="1">
      <alignment horizontal="right" vertical="top"/>
    </xf>
    <xf numFmtId="165" fontId="17" fillId="0" borderId="21" xfId="0" applyNumberFormat="1" applyFont="1" applyBorder="1" applyAlignment="1" applyProtection="1">
      <alignment horizontal="right" vertical="top"/>
      <protection locked="0"/>
    </xf>
    <xf numFmtId="49" fontId="19" fillId="0" borderId="12" xfId="0" applyNumberFormat="1" applyFont="1" applyBorder="1">
      <alignment vertical="top"/>
    </xf>
    <xf numFmtId="49" fontId="19" fillId="0" borderId="0" xfId="0" applyNumberFormat="1" applyFont="1">
      <alignment vertical="top"/>
    </xf>
    <xf numFmtId="0" fontId="20" fillId="0" borderId="34" xfId="0" applyFont="1" applyBorder="1" applyAlignment="1">
      <alignment horizontal="center" vertical="top"/>
    </xf>
    <xf numFmtId="4" fontId="20" fillId="0" borderId="35" xfId="0" applyNumberFormat="1" applyFont="1" applyBorder="1" applyAlignment="1">
      <alignment horizontal="right" vertical="top"/>
    </xf>
    <xf numFmtId="44" fontId="20" fillId="0" borderId="35" xfId="48" applyFont="1" applyFill="1" applyBorder="1" applyAlignment="1" applyProtection="1">
      <alignment horizontal="right" vertical="top"/>
    </xf>
    <xf numFmtId="44" fontId="20" fillId="0" borderId="36" xfId="48" applyFont="1" applyFill="1" applyBorder="1" applyAlignment="1" applyProtection="1">
      <alignment horizontal="right" vertical="top"/>
    </xf>
    <xf numFmtId="165" fontId="20" fillId="0" borderId="44" xfId="0" applyNumberFormat="1" applyFont="1" applyBorder="1" applyAlignment="1" applyProtection="1">
      <alignment horizontal="right" vertical="top"/>
      <protection locked="0"/>
    </xf>
    <xf numFmtId="0" fontId="20" fillId="0" borderId="0" xfId="0" applyFont="1">
      <alignment vertical="top"/>
    </xf>
    <xf numFmtId="49" fontId="17" fillId="0" borderId="22" xfId="0" applyNumberFormat="1" applyFont="1" applyBorder="1">
      <alignment vertical="top"/>
    </xf>
    <xf numFmtId="49" fontId="18" fillId="0" borderId="23" xfId="0" applyNumberFormat="1" applyFont="1" applyBorder="1">
      <alignment vertical="top"/>
    </xf>
    <xf numFmtId="0" fontId="17" fillId="0" borderId="34" xfId="0" applyFont="1" applyBorder="1" applyAlignment="1">
      <alignment horizontal="center" vertical="top"/>
    </xf>
    <xf numFmtId="4" fontId="17" fillId="0" borderId="35" xfId="0" applyNumberFormat="1" applyFont="1" applyBorder="1" applyAlignment="1">
      <alignment horizontal="right" vertical="top"/>
    </xf>
    <xf numFmtId="44" fontId="17" fillId="0" borderId="35" xfId="48" applyFont="1" applyFill="1" applyBorder="1" applyAlignment="1" applyProtection="1">
      <alignment horizontal="right" vertical="top"/>
    </xf>
    <xf numFmtId="44" fontId="17" fillId="0" borderId="36" xfId="48" applyFont="1" applyFill="1" applyBorder="1" applyAlignment="1" applyProtection="1">
      <alignment horizontal="right" vertical="top"/>
    </xf>
    <xf numFmtId="165" fontId="17" fillId="0" borderId="44" xfId="0" applyNumberFormat="1" applyFont="1" applyBorder="1" applyAlignment="1" applyProtection="1">
      <alignment horizontal="right" vertical="top"/>
      <protection locked="0"/>
    </xf>
    <xf numFmtId="0" fontId="18" fillId="5" borderId="40" xfId="18" applyFont="1" applyFill="1" applyBorder="1" applyAlignment="1">
      <alignment horizontal="right" vertical="top" wrapText="1"/>
    </xf>
    <xf numFmtId="49" fontId="18" fillId="5" borderId="15" xfId="18" applyNumberFormat="1" applyFont="1" applyFill="1" applyBorder="1">
      <alignment horizontal="left" vertical="top" wrapText="1"/>
    </xf>
    <xf numFmtId="0" fontId="18" fillId="5" borderId="15" xfId="0" applyFont="1" applyFill="1" applyBorder="1" applyAlignment="1">
      <alignment horizontal="center" vertical="top"/>
    </xf>
    <xf numFmtId="0" fontId="18" fillId="5" borderId="15" xfId="0" applyFont="1" applyFill="1" applyBorder="1" applyAlignment="1">
      <alignment horizontal="right" vertical="top"/>
    </xf>
    <xf numFmtId="44" fontId="18" fillId="5" borderId="15" xfId="48" applyFont="1" applyFill="1" applyBorder="1" applyAlignment="1" applyProtection="1">
      <alignment horizontal="right" vertical="top"/>
    </xf>
    <xf numFmtId="0" fontId="18" fillId="5" borderId="14" xfId="0" applyFont="1" applyFill="1" applyBorder="1" applyAlignment="1">
      <alignment horizontal="center" vertical="top"/>
    </xf>
    <xf numFmtId="44" fontId="18" fillId="5" borderId="16" xfId="48" applyFont="1" applyFill="1" applyBorder="1" applyAlignment="1" applyProtection="1">
      <alignment horizontal="right" vertical="top"/>
    </xf>
    <xf numFmtId="165" fontId="18" fillId="5" borderId="45" xfId="0" applyNumberFormat="1" applyFont="1" applyFill="1" applyBorder="1" applyAlignment="1" applyProtection="1">
      <alignment horizontal="right" vertical="top"/>
      <protection locked="0"/>
    </xf>
    <xf numFmtId="0" fontId="17" fillId="0" borderId="6" xfId="2" applyFont="1" applyFill="1" applyBorder="1">
      <alignment horizontal="left" vertical="top" wrapText="1"/>
    </xf>
    <xf numFmtId="49" fontId="17" fillId="0" borderId="0" xfId="27" applyFont="1" applyFill="1">
      <alignment horizontal="left" vertical="top" wrapText="1"/>
    </xf>
    <xf numFmtId="0" fontId="17" fillId="0" borderId="9" xfId="0" applyFont="1" applyBorder="1" applyAlignment="1" applyProtection="1">
      <alignment horizontal="center" vertical="top"/>
      <protection locked="0"/>
    </xf>
    <xf numFmtId="4" fontId="17" fillId="0" borderId="29" xfId="0" applyNumberFormat="1" applyFont="1" applyBorder="1" applyAlignment="1">
      <alignment horizontal="right" vertical="top"/>
    </xf>
    <xf numFmtId="44" fontId="17" fillId="0" borderId="30" xfId="48" applyFont="1" applyFill="1" applyBorder="1" applyAlignment="1" applyProtection="1">
      <alignment horizontal="right" vertical="top"/>
      <protection locked="0"/>
    </xf>
    <xf numFmtId="44" fontId="17" fillId="0" borderId="29" xfId="48" applyFont="1" applyFill="1" applyBorder="1" applyAlignment="1" applyProtection="1">
      <alignment horizontal="right" vertical="top"/>
      <protection locked="0"/>
    </xf>
    <xf numFmtId="165" fontId="17" fillId="0" borderId="50" xfId="0" applyNumberFormat="1" applyFont="1" applyBorder="1" applyAlignment="1" applyProtection="1">
      <alignment horizontal="right" vertical="top"/>
      <protection locked="0"/>
    </xf>
    <xf numFmtId="165" fontId="20" fillId="0" borderId="33" xfId="0" applyNumberFormat="1" applyFont="1" applyBorder="1" applyAlignment="1" applyProtection="1">
      <alignment horizontal="right" vertical="top"/>
      <protection locked="0"/>
    </xf>
    <xf numFmtId="49" fontId="17" fillId="0" borderId="41" xfId="0" applyNumberFormat="1" applyFont="1" applyBorder="1">
      <alignment vertical="top"/>
    </xf>
    <xf numFmtId="0" fontId="17" fillId="0" borderId="24" xfId="0" applyFont="1" applyBorder="1" applyAlignment="1">
      <alignment horizontal="center" vertical="top"/>
    </xf>
    <xf numFmtId="4" fontId="17" fillId="0" borderId="25" xfId="0" applyNumberFormat="1" applyFont="1" applyBorder="1" applyAlignment="1">
      <alignment horizontal="right" vertical="top"/>
    </xf>
    <xf numFmtId="44" fontId="17" fillId="0" borderId="25" xfId="48" applyFont="1" applyBorder="1" applyAlignment="1">
      <alignment horizontal="right" vertical="top"/>
    </xf>
    <xf numFmtId="165" fontId="17" fillId="0" borderId="33" xfId="0" applyNumberFormat="1" applyFont="1" applyBorder="1" applyAlignment="1" applyProtection="1">
      <alignment horizontal="right" vertical="top"/>
      <protection locked="0"/>
    </xf>
    <xf numFmtId="49" fontId="21" fillId="0" borderId="23" xfId="0" applyNumberFormat="1" applyFont="1" applyBorder="1">
      <alignment vertical="top"/>
    </xf>
    <xf numFmtId="0" fontId="18" fillId="5" borderId="37" xfId="18" applyFont="1" applyFill="1" applyBorder="1" applyAlignment="1">
      <alignment horizontal="right" vertical="top" wrapText="1"/>
    </xf>
    <xf numFmtId="165" fontId="18" fillId="5" borderId="51" xfId="0" applyNumberFormat="1" applyFont="1" applyFill="1" applyBorder="1" applyAlignment="1" applyProtection="1">
      <alignment horizontal="right" vertical="top"/>
      <protection locked="0"/>
    </xf>
    <xf numFmtId="49" fontId="19" fillId="0" borderId="38" xfId="0" applyNumberFormat="1" applyFont="1" applyBorder="1">
      <alignment vertical="top"/>
    </xf>
    <xf numFmtId="49" fontId="19" fillId="0" borderId="32" xfId="0" applyNumberFormat="1" applyFont="1" applyBorder="1">
      <alignment vertical="top"/>
    </xf>
    <xf numFmtId="4" fontId="20" fillId="0" borderId="25" xfId="0" applyNumberFormat="1" applyFont="1" applyBorder="1" applyAlignment="1">
      <alignment horizontal="right" vertical="top"/>
    </xf>
    <xf numFmtId="44" fontId="20" fillId="0" borderId="39" xfId="48" applyFont="1" applyFill="1" applyBorder="1" applyAlignment="1" applyProtection="1">
      <alignment horizontal="right" vertical="top"/>
    </xf>
    <xf numFmtId="165" fontId="18" fillId="5" borderId="52" xfId="0" applyNumberFormat="1" applyFont="1" applyFill="1" applyBorder="1" applyAlignment="1" applyProtection="1">
      <alignment horizontal="right" vertical="top"/>
      <protection locked="0"/>
    </xf>
    <xf numFmtId="0" fontId="18" fillId="6" borderId="12" xfId="18" applyFont="1" applyFill="1" applyBorder="1" applyAlignment="1">
      <alignment horizontal="right" vertical="top" wrapText="1"/>
    </xf>
    <xf numFmtId="49" fontId="18" fillId="6" borderId="0" xfId="18" applyNumberFormat="1" applyFont="1" applyFill="1" applyBorder="1">
      <alignment horizontal="left" vertical="top" wrapText="1"/>
    </xf>
    <xf numFmtId="165" fontId="17" fillId="0" borderId="53" xfId="0" applyNumberFormat="1" applyFont="1" applyBorder="1" applyAlignment="1" applyProtection="1">
      <alignment horizontal="right" vertical="top"/>
      <protection locked="0"/>
    </xf>
    <xf numFmtId="0" fontId="17" fillId="6" borderId="0" xfId="0" applyFont="1" applyFill="1">
      <alignment vertical="top"/>
    </xf>
    <xf numFmtId="49" fontId="19" fillId="0" borderId="6" xfId="0" applyNumberFormat="1" applyFont="1" applyBorder="1">
      <alignment vertical="top"/>
    </xf>
    <xf numFmtId="44" fontId="17" fillId="0" borderId="35" xfId="48" applyFont="1" applyBorder="1" applyAlignment="1">
      <alignment horizontal="right" vertical="top"/>
    </xf>
    <xf numFmtId="165" fontId="18" fillId="5" borderId="54" xfId="0" applyNumberFormat="1" applyFont="1" applyFill="1" applyBorder="1" applyAlignment="1" applyProtection="1">
      <alignment horizontal="right" vertical="top"/>
      <protection locked="0"/>
    </xf>
    <xf numFmtId="49" fontId="18" fillId="6" borderId="10" xfId="18" applyNumberFormat="1" applyFont="1" applyFill="1" applyBorder="1">
      <alignment horizontal="left" vertical="top" wrapText="1"/>
    </xf>
    <xf numFmtId="165" fontId="17" fillId="0" borderId="13" xfId="0" applyNumberFormat="1" applyFont="1" applyBorder="1" applyAlignment="1" applyProtection="1">
      <alignment horizontal="right" vertical="top"/>
      <protection locked="0"/>
    </xf>
    <xf numFmtId="49" fontId="19" fillId="0" borderId="42" xfId="0" applyNumberFormat="1" applyFont="1" applyBorder="1">
      <alignment vertical="top"/>
    </xf>
    <xf numFmtId="44" fontId="20" fillId="0" borderId="36" xfId="48" applyFont="1" applyBorder="1" applyAlignment="1">
      <alignment horizontal="right" vertical="top"/>
    </xf>
    <xf numFmtId="0" fontId="18" fillId="5" borderId="4" xfId="18" applyFont="1" applyFill="1" applyBorder="1" applyAlignment="1">
      <alignment horizontal="right" vertical="top" wrapText="1"/>
    </xf>
    <xf numFmtId="49" fontId="18" fillId="5" borderId="3" xfId="18" applyNumberFormat="1" applyFont="1" applyFill="1" applyBorder="1">
      <alignment horizontal="left" vertical="top" wrapText="1"/>
    </xf>
    <xf numFmtId="0" fontId="18" fillId="5" borderId="3" xfId="0" applyFont="1" applyFill="1" applyBorder="1" applyAlignment="1">
      <alignment horizontal="center" vertical="top"/>
    </xf>
    <xf numFmtId="0" fontId="18" fillId="5" borderId="3" xfId="0" applyFont="1" applyFill="1" applyBorder="1" applyAlignment="1">
      <alignment horizontal="right" vertical="top"/>
    </xf>
    <xf numFmtId="44" fontId="18" fillId="5" borderId="3" xfId="48" applyFont="1" applyFill="1" applyBorder="1" applyAlignment="1">
      <alignment horizontal="right" vertical="top"/>
    </xf>
    <xf numFmtId="0" fontId="18" fillId="5" borderId="47" xfId="0" applyFont="1" applyFill="1" applyBorder="1" applyAlignment="1">
      <alignment horizontal="center" vertical="top"/>
    </xf>
    <xf numFmtId="0" fontId="18" fillId="5" borderId="48" xfId="0" applyFont="1" applyFill="1" applyBorder="1" applyAlignment="1">
      <alignment horizontal="right" vertical="top"/>
    </xf>
    <xf numFmtId="44" fontId="18" fillId="5" borderId="49" xfId="48" applyFont="1" applyFill="1" applyBorder="1" applyAlignment="1">
      <alignment horizontal="right" vertical="top"/>
    </xf>
    <xf numFmtId="165" fontId="18" fillId="5" borderId="46" xfId="0" applyNumberFormat="1" applyFont="1" applyFill="1" applyBorder="1" applyAlignment="1" applyProtection="1">
      <alignment horizontal="right" vertical="top"/>
      <protection locked="0"/>
    </xf>
    <xf numFmtId="49" fontId="21" fillId="0" borderId="0" xfId="0" applyNumberFormat="1" applyFont="1">
      <alignment vertical="top"/>
    </xf>
    <xf numFmtId="0" fontId="17" fillId="0" borderId="0" xfId="0" applyFont="1" applyAlignment="1">
      <alignment horizontal="center" vertical="top"/>
    </xf>
    <xf numFmtId="4" fontId="17" fillId="0" borderId="0" xfId="0" applyNumberFormat="1" applyFont="1" applyAlignment="1">
      <alignment horizontal="right" vertical="top"/>
    </xf>
    <xf numFmtId="44" fontId="17" fillId="0" borderId="0" xfId="48" applyFont="1" applyFill="1" applyBorder="1" applyAlignment="1" applyProtection="1">
      <alignment horizontal="right" vertical="top"/>
    </xf>
    <xf numFmtId="165" fontId="17" fillId="0" borderId="0" xfId="0" applyNumberFormat="1" applyFont="1" applyAlignment="1" applyProtection="1">
      <alignment horizontal="right" vertical="top"/>
      <protection locked="0"/>
    </xf>
    <xf numFmtId="44" fontId="17" fillId="0" borderId="0" xfId="48" applyFont="1" applyFill="1" applyAlignment="1" applyProtection="1">
      <alignment vertical="top"/>
    </xf>
    <xf numFmtId="165" fontId="17" fillId="0" borderId="0" xfId="0" applyNumberFormat="1" applyFont="1">
      <alignment vertical="top"/>
    </xf>
    <xf numFmtId="165" fontId="18" fillId="0" borderId="19" xfId="0" applyNumberFormat="1" applyFont="1" applyBorder="1">
      <alignment vertical="top"/>
    </xf>
    <xf numFmtId="165" fontId="18" fillId="0" borderId="20" xfId="0" applyNumberFormat="1" applyFont="1" applyBorder="1">
      <alignment vertical="top"/>
    </xf>
    <xf numFmtId="49" fontId="18" fillId="0" borderId="0" xfId="0" applyNumberFormat="1" applyFont="1">
      <alignment vertical="top"/>
    </xf>
    <xf numFmtId="165" fontId="18" fillId="0" borderId="8" xfId="0" applyNumberFormat="1" applyFont="1" applyBorder="1">
      <alignment vertical="top"/>
    </xf>
    <xf numFmtId="165" fontId="17" fillId="0" borderId="0" xfId="0" applyNumberFormat="1" applyFont="1" applyAlignment="1">
      <alignment horizontal="right" vertical="top"/>
    </xf>
    <xf numFmtId="49" fontId="17" fillId="0" borderId="9" xfId="0" applyNumberFormat="1" applyFont="1" applyBorder="1">
      <alignment vertical="top"/>
    </xf>
    <xf numFmtId="49" fontId="17" fillId="0" borderId="10" xfId="0" applyNumberFormat="1" applyFont="1" applyBorder="1">
      <alignment vertical="top"/>
    </xf>
    <xf numFmtId="0" fontId="17" fillId="0" borderId="10" xfId="0" applyFont="1" applyBorder="1">
      <alignment vertical="top"/>
    </xf>
    <xf numFmtId="44" fontId="17" fillId="0" borderId="10" xfId="48" applyFont="1" applyFill="1" applyBorder="1" applyAlignment="1" applyProtection="1">
      <alignment vertical="top"/>
    </xf>
    <xf numFmtId="165" fontId="17" fillId="0" borderId="11" xfId="0" applyNumberFormat="1" applyFont="1" applyBorder="1">
      <alignment vertical="top"/>
    </xf>
    <xf numFmtId="49" fontId="17" fillId="0" borderId="12" xfId="0" applyNumberFormat="1" applyFont="1" applyBorder="1">
      <alignment vertical="top"/>
    </xf>
    <xf numFmtId="44" fontId="17" fillId="0" borderId="0" xfId="48" applyFont="1" applyFill="1" applyBorder="1" applyAlignment="1" applyProtection="1">
      <alignment vertical="top"/>
    </xf>
    <xf numFmtId="165" fontId="17" fillId="0" borderId="13" xfId="0" applyNumberFormat="1" applyFont="1" applyBorder="1">
      <alignment vertical="top"/>
    </xf>
    <xf numFmtId="49" fontId="17" fillId="0" borderId="14" xfId="0" applyNumberFormat="1" applyFont="1" applyBorder="1">
      <alignment vertical="top"/>
    </xf>
    <xf numFmtId="49" fontId="17" fillId="0" borderId="15" xfId="0" applyNumberFormat="1" applyFont="1" applyBorder="1">
      <alignment vertical="top"/>
    </xf>
    <xf numFmtId="0" fontId="17" fillId="0" borderId="15" xfId="0" applyFont="1" applyBorder="1">
      <alignment vertical="top"/>
    </xf>
    <xf numFmtId="44" fontId="17" fillId="0" borderId="15" xfId="48" applyFont="1" applyFill="1" applyBorder="1" applyAlignment="1" applyProtection="1">
      <alignment vertical="top"/>
    </xf>
    <xf numFmtId="165" fontId="17" fillId="0" borderId="16" xfId="0" applyNumberFormat="1" applyFont="1" applyBorder="1">
      <alignment vertical="top"/>
    </xf>
    <xf numFmtId="0" fontId="22" fillId="0" borderId="0" xfId="0" applyFont="1">
      <alignment vertical="top"/>
    </xf>
    <xf numFmtId="49" fontId="23" fillId="0" borderId="0" xfId="0" applyNumberFormat="1" applyFont="1">
      <alignment vertical="top"/>
    </xf>
    <xf numFmtId="0" fontId="23" fillId="0" borderId="0" xfId="0" applyFont="1">
      <alignment vertical="top"/>
    </xf>
    <xf numFmtId="164" fontId="23" fillId="0" borderId="0" xfId="0" applyNumberFormat="1" applyFont="1">
      <alignment vertical="top"/>
    </xf>
    <xf numFmtId="44" fontId="23" fillId="0" borderId="0" xfId="48" applyFont="1" applyAlignment="1">
      <alignment vertical="top"/>
    </xf>
    <xf numFmtId="44" fontId="24" fillId="0" borderId="0" xfId="48" applyFont="1" applyAlignment="1">
      <alignment vertical="top"/>
    </xf>
    <xf numFmtId="165" fontId="24" fillId="0" borderId="0" xfId="0" applyNumberFormat="1" applyFont="1">
      <alignment vertical="top"/>
    </xf>
    <xf numFmtId="49" fontId="25" fillId="0" borderId="0" xfId="0" applyNumberFormat="1" applyFont="1">
      <alignment vertical="top"/>
    </xf>
    <xf numFmtId="0" fontId="25" fillId="0" borderId="0" xfId="0" applyFont="1">
      <alignment vertical="top"/>
    </xf>
    <xf numFmtId="164" fontId="25" fillId="0" borderId="0" xfId="0" applyNumberFormat="1" applyFont="1">
      <alignment vertical="top"/>
    </xf>
    <xf numFmtId="44" fontId="25" fillId="0" borderId="0" xfId="48" applyFont="1" applyFill="1" applyAlignment="1" applyProtection="1">
      <alignment vertical="top"/>
    </xf>
    <xf numFmtId="44" fontId="22" fillId="0" borderId="0" xfId="48" applyFont="1" applyFill="1" applyAlignment="1" applyProtection="1">
      <alignment vertical="top"/>
    </xf>
    <xf numFmtId="165" fontId="22" fillId="0" borderId="0" xfId="0" applyNumberFormat="1" applyFont="1">
      <alignment vertical="top"/>
    </xf>
    <xf numFmtId="164" fontId="17" fillId="0" borderId="0" xfId="0" applyNumberFormat="1" applyFont="1">
      <alignment vertical="top"/>
    </xf>
    <xf numFmtId="49" fontId="18" fillId="0" borderId="56" xfId="0" applyNumberFormat="1" applyFont="1" applyBorder="1">
      <alignment vertical="top"/>
    </xf>
    <xf numFmtId="44" fontId="17" fillId="0" borderId="60" xfId="48" applyFont="1" applyFill="1" applyBorder="1" applyAlignment="1" applyProtection="1">
      <alignment horizontal="right" vertical="top"/>
    </xf>
    <xf numFmtId="0" fontId="26" fillId="0" borderId="58" xfId="0" applyFont="1" applyBorder="1" applyAlignment="1">
      <alignment horizontal="justify" vertical="center"/>
    </xf>
    <xf numFmtId="165" fontId="17" fillId="0" borderId="61" xfId="0" applyNumberFormat="1" applyFont="1" applyBorder="1" applyAlignment="1" applyProtection="1">
      <alignment horizontal="right" vertical="top"/>
      <protection locked="0"/>
    </xf>
    <xf numFmtId="0" fontId="26" fillId="0" borderId="0" xfId="0" applyFont="1">
      <alignment vertical="top"/>
    </xf>
    <xf numFmtId="0" fontId="26" fillId="0" borderId="55" xfId="0" applyFont="1" applyBorder="1">
      <alignment vertical="top"/>
    </xf>
    <xf numFmtId="0" fontId="17" fillId="7" borderId="34" xfId="0" applyFont="1" applyFill="1" applyBorder="1" applyAlignment="1">
      <alignment horizontal="center" vertical="top"/>
    </xf>
    <xf numFmtId="4" fontId="17" fillId="7" borderId="35" xfId="0" applyNumberFormat="1" applyFont="1" applyFill="1" applyBorder="1" applyAlignment="1">
      <alignment horizontal="right" vertical="top"/>
    </xf>
    <xf numFmtId="44" fontId="17" fillId="7" borderId="35" xfId="48" applyFont="1" applyFill="1" applyBorder="1" applyAlignment="1">
      <alignment horizontal="right" vertical="top"/>
    </xf>
    <xf numFmtId="0" fontId="17" fillId="0" borderId="59" xfId="0" applyFont="1" applyBorder="1" applyAlignment="1">
      <alignment horizontal="center" vertical="top"/>
    </xf>
    <xf numFmtId="4" fontId="17" fillId="0" borderId="60" xfId="0" applyNumberFormat="1" applyFont="1" applyBorder="1" applyAlignment="1">
      <alignment horizontal="right" vertical="top"/>
    </xf>
    <xf numFmtId="0" fontId="17" fillId="7" borderId="59" xfId="0" applyFont="1" applyFill="1" applyBorder="1" applyAlignment="1">
      <alignment horizontal="center" vertical="top"/>
    </xf>
    <xf numFmtId="4" fontId="17" fillId="7" borderId="60" xfId="0" applyNumberFormat="1" applyFont="1" applyFill="1" applyBorder="1" applyAlignment="1">
      <alignment horizontal="right" vertical="top"/>
    </xf>
    <xf numFmtId="4" fontId="17" fillId="0" borderId="7" xfId="0" applyNumberFormat="1" applyFont="1" applyBorder="1" applyAlignment="1">
      <alignment horizontal="right" vertical="top"/>
    </xf>
    <xf numFmtId="4" fontId="17" fillId="0" borderId="57" xfId="0" applyNumberFormat="1" applyFont="1" applyBorder="1" applyAlignment="1">
      <alignment horizontal="right" vertical="top"/>
    </xf>
    <xf numFmtId="4" fontId="17" fillId="0" borderId="43" xfId="0" applyNumberFormat="1" applyFont="1" applyBorder="1" applyAlignment="1">
      <alignment horizontal="right" vertical="top"/>
    </xf>
    <xf numFmtId="0" fontId="18" fillId="0" borderId="15" xfId="0" applyFont="1" applyBorder="1" applyAlignment="1">
      <alignment horizontal="center" vertical="top"/>
    </xf>
    <xf numFmtId="0" fontId="18" fillId="0" borderId="15" xfId="0" applyFont="1" applyBorder="1" applyAlignment="1">
      <alignment horizontal="right" vertical="top"/>
    </xf>
    <xf numFmtId="44" fontId="18" fillId="0" borderId="15" xfId="48" applyFont="1" applyFill="1" applyBorder="1" applyAlignment="1" applyProtection="1">
      <alignment horizontal="right" vertical="top"/>
    </xf>
    <xf numFmtId="44" fontId="17" fillId="0" borderId="35" xfId="48" applyFont="1" applyFill="1" applyBorder="1" applyAlignment="1">
      <alignment horizontal="right" vertical="top"/>
    </xf>
    <xf numFmtId="0" fontId="16" fillId="0" borderId="5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49" fontId="18" fillId="4" borderId="6" xfId="0" applyNumberFormat="1" applyFont="1" applyFill="1" applyBorder="1" applyAlignment="1">
      <alignment horizontal="center" vertical="center"/>
    </xf>
    <xf numFmtId="49" fontId="18" fillId="4" borderId="0" xfId="0" applyNumberFormat="1" applyFont="1" applyFill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44" fontId="17" fillId="7" borderId="60" xfId="48" applyFont="1" applyFill="1" applyBorder="1" applyAlignment="1" applyProtection="1">
      <alignment horizontal="right" vertical="top"/>
    </xf>
    <xf numFmtId="44" fontId="20" fillId="0" borderId="25" xfId="48" applyFont="1" applyFill="1" applyBorder="1" applyAlignment="1" applyProtection="1">
      <alignment horizontal="right" vertical="top"/>
    </xf>
  </cellXfs>
  <cellStyles count="49">
    <cellStyle name="ArtDescriptif" xfId="29" xr:uid="{00000000-0005-0000-0000-000000000000}"/>
    <cellStyle name="ArtLibelleCond" xfId="28" xr:uid="{00000000-0005-0000-0000-000001000000}"/>
    <cellStyle name="ArtNote1" xfId="30" xr:uid="{00000000-0005-0000-0000-000002000000}"/>
    <cellStyle name="ArtNote2" xfId="31" xr:uid="{00000000-0005-0000-0000-000003000000}"/>
    <cellStyle name="ArtNote3" xfId="32" xr:uid="{00000000-0005-0000-0000-000004000000}"/>
    <cellStyle name="ArtNote4" xfId="33" xr:uid="{00000000-0005-0000-0000-000005000000}"/>
    <cellStyle name="ArtNote5" xfId="34" xr:uid="{00000000-0005-0000-0000-000006000000}"/>
    <cellStyle name="ArtTitre" xfId="27" xr:uid="{00000000-0005-0000-0000-000007000000}"/>
    <cellStyle name="ChapDescriptif0" xfId="8" xr:uid="{00000000-0005-0000-0000-000008000000}"/>
    <cellStyle name="ChapDescriptif1" xfId="12" xr:uid="{00000000-0005-0000-0000-000009000000}"/>
    <cellStyle name="ChapDescriptif2" xfId="16" xr:uid="{00000000-0005-0000-0000-00000A000000}"/>
    <cellStyle name="ChapDescriptif3" xfId="20" xr:uid="{00000000-0005-0000-0000-00000B000000}"/>
    <cellStyle name="ChapDescriptif4" xfId="24" xr:uid="{00000000-0005-0000-0000-00000C000000}"/>
    <cellStyle name="ChapNote0" xfId="9" xr:uid="{00000000-0005-0000-0000-00000D000000}"/>
    <cellStyle name="ChapNote1" xfId="13" xr:uid="{00000000-0005-0000-0000-00000E000000}"/>
    <cellStyle name="ChapNote2" xfId="17" xr:uid="{00000000-0005-0000-0000-00000F000000}"/>
    <cellStyle name="ChapNote3" xfId="21" xr:uid="{00000000-0005-0000-0000-000010000000}"/>
    <cellStyle name="ChapNote4" xfId="25" xr:uid="{00000000-0005-0000-0000-000011000000}"/>
    <cellStyle name="ChapRecap0" xfId="10" xr:uid="{00000000-0005-0000-0000-000012000000}"/>
    <cellStyle name="ChapRecap1" xfId="14" xr:uid="{00000000-0005-0000-0000-000013000000}"/>
    <cellStyle name="ChapRecap2" xfId="18" xr:uid="{00000000-0005-0000-0000-000014000000}"/>
    <cellStyle name="ChapRecap3" xfId="22" xr:uid="{00000000-0005-0000-0000-000015000000}"/>
    <cellStyle name="ChapRecap4" xfId="26" xr:uid="{00000000-0005-0000-0000-000016000000}"/>
    <cellStyle name="ChapTitre0" xfId="7" xr:uid="{00000000-0005-0000-0000-000017000000}"/>
    <cellStyle name="ChapTitre1" xfId="11" xr:uid="{00000000-0005-0000-0000-000018000000}"/>
    <cellStyle name="ChapTitre2" xfId="15" xr:uid="{00000000-0005-0000-0000-000019000000}"/>
    <cellStyle name="ChapTitre3" xfId="19" xr:uid="{00000000-0005-0000-0000-00001A000000}"/>
    <cellStyle name="ChapTitre4" xfId="23" xr:uid="{00000000-0005-0000-0000-00001B000000}"/>
    <cellStyle name="DQLocQuantNonLoc" xfId="41" xr:uid="{00000000-0005-0000-0000-00001C000000}"/>
    <cellStyle name="DQLocRefClass" xfId="40" xr:uid="{00000000-0005-0000-0000-00001D000000}"/>
    <cellStyle name="DQLocStruct" xfId="42" xr:uid="{00000000-0005-0000-0000-00001E000000}"/>
    <cellStyle name="DQMinutes" xfId="43" xr:uid="{00000000-0005-0000-0000-00001F000000}"/>
    <cellStyle name="Info Entete" xfId="46" xr:uid="{00000000-0005-0000-0000-000020000000}"/>
    <cellStyle name="Inter Entete" xfId="47" xr:uid="{00000000-0005-0000-0000-000021000000}"/>
    <cellStyle name="LocLit" xfId="37" xr:uid="{00000000-0005-0000-0000-000022000000}"/>
    <cellStyle name="LocRefClass" xfId="36" xr:uid="{00000000-0005-0000-0000-000023000000}"/>
    <cellStyle name="LocSignetRep" xfId="39" xr:uid="{00000000-0005-0000-0000-000024000000}"/>
    <cellStyle name="LocStrRecap0" xfId="4" xr:uid="{00000000-0005-0000-0000-000025000000}"/>
    <cellStyle name="LocStrRecap1" xfId="6" xr:uid="{00000000-0005-0000-0000-000026000000}"/>
    <cellStyle name="LocStrTexte0" xfId="3" xr:uid="{00000000-0005-0000-0000-000027000000}"/>
    <cellStyle name="LocStrTexte1" xfId="5" xr:uid="{00000000-0005-0000-0000-000028000000}"/>
    <cellStyle name="LocStruct" xfId="38" xr:uid="{00000000-0005-0000-0000-000029000000}"/>
    <cellStyle name="LocTitre" xfId="35" xr:uid="{00000000-0005-0000-0000-00002A000000}"/>
    <cellStyle name="Lot" xfId="44" xr:uid="{00000000-0005-0000-0000-00002B000000}"/>
    <cellStyle name="Monétaire" xfId="48" builtinId="4"/>
    <cellStyle name="Normal" xfId="0" builtinId="0" customBuiltin="1"/>
    <cellStyle name="Note" xfId="1" builtinId="10" customBuiltin="1"/>
    <cellStyle name="Numerotation" xfId="2" xr:uid="{00000000-0005-0000-0000-00002E000000}"/>
    <cellStyle name="Titre Entete" xfId="45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114301</xdr:colOff>
      <xdr:row>0</xdr:row>
      <xdr:rowOff>95249</xdr:rowOff>
    </xdr:from>
    <xdr:to>
      <xdr:col>2</xdr:col>
      <xdr:colOff>228600</xdr:colOff>
      <xdr:row>1</xdr:row>
      <xdr:rowOff>152398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04EE480-78A2-4A01-10AA-498242CC2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1" y="95249"/>
          <a:ext cx="761999" cy="761999"/>
        </a:xfrm>
        <a:prstGeom prst="rect">
          <a:avLst/>
        </a:prstGeom>
      </xdr:spPr>
    </xdr:pic>
    <xdr:clientData/>
  </xdr:twoCellAnchor>
  <xdr:twoCellAnchor editAs="oneCell">
    <xdr:from>
      <xdr:col>10</xdr:col>
      <xdr:colOff>378745</xdr:colOff>
      <xdr:row>0</xdr:row>
      <xdr:rowOff>38100</xdr:rowOff>
    </xdr:from>
    <xdr:to>
      <xdr:col>11</xdr:col>
      <xdr:colOff>714375</xdr:colOff>
      <xdr:row>0</xdr:row>
      <xdr:rowOff>666750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103743D0-B8D2-C1FE-7C11-8A4B6B3101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51620" y="38100"/>
          <a:ext cx="1164305" cy="628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>
    <pageSetUpPr fitToPage="1"/>
  </sheetPr>
  <dimension ref="A1:M54"/>
  <sheetViews>
    <sheetView showGridLines="0" tabSelected="1" topLeftCell="A3" zoomScaleNormal="100" zoomScaleSheetLayoutView="100" workbookViewId="0">
      <selection activeCell="L33" sqref="L33"/>
    </sheetView>
  </sheetViews>
  <sheetFormatPr baseColWidth="10" defaultColWidth="11.42578125" defaultRowHeight="13.5" x14ac:dyDescent="0.25"/>
  <cols>
    <col min="1" max="1" width="11.42578125" style="1"/>
    <col min="2" max="2" width="9.7109375" style="12" customWidth="1"/>
    <col min="3" max="3" width="80.42578125" style="12" customWidth="1"/>
    <col min="4" max="4" width="4.7109375" style="1" customWidth="1"/>
    <col min="5" max="6" width="12.42578125" style="120" customWidth="1"/>
    <col min="7" max="7" width="12.42578125" style="87" customWidth="1"/>
    <col min="8" max="8" width="5.140625" style="87" customWidth="1"/>
    <col min="9" max="11" width="12.42578125" style="87" customWidth="1"/>
    <col min="12" max="12" width="12.42578125" style="88" customWidth="1"/>
    <col min="13" max="16384" width="11.42578125" style="1"/>
  </cols>
  <sheetData>
    <row r="1" spans="2:12" ht="55.5" customHeight="1" x14ac:dyDescent="0.25">
      <c r="B1" s="141" t="s">
        <v>24</v>
      </c>
      <c r="C1" s="142"/>
      <c r="D1" s="142"/>
      <c r="E1" s="142"/>
      <c r="F1" s="142"/>
      <c r="G1" s="142"/>
      <c r="H1" s="142"/>
      <c r="I1" s="142"/>
      <c r="J1" s="142"/>
      <c r="K1" s="142"/>
      <c r="L1" s="143"/>
    </row>
    <row r="2" spans="2:12" ht="17.25" customHeight="1" x14ac:dyDescent="0.25">
      <c r="B2" s="2"/>
      <c r="C2" s="3"/>
      <c r="D2" s="146" t="s">
        <v>23</v>
      </c>
      <c r="E2" s="147"/>
      <c r="F2" s="147"/>
      <c r="G2" s="147"/>
      <c r="H2" s="146" t="s">
        <v>30</v>
      </c>
      <c r="I2" s="147"/>
      <c r="J2" s="147"/>
      <c r="K2" s="148"/>
      <c r="L2" s="4"/>
    </row>
    <row r="3" spans="2:12" s="10" customFormat="1" ht="27" x14ac:dyDescent="0.25">
      <c r="B3" s="144" t="s">
        <v>4</v>
      </c>
      <c r="C3" s="145"/>
      <c r="D3" s="5" t="s">
        <v>0</v>
      </c>
      <c r="E3" s="6" t="s">
        <v>19</v>
      </c>
      <c r="F3" s="6" t="s">
        <v>1</v>
      </c>
      <c r="G3" s="7" t="s">
        <v>2</v>
      </c>
      <c r="H3" s="5" t="s">
        <v>0</v>
      </c>
      <c r="I3" s="6" t="s">
        <v>19</v>
      </c>
      <c r="J3" s="6" t="s">
        <v>1</v>
      </c>
      <c r="K3" s="8" t="s">
        <v>2</v>
      </c>
      <c r="L3" s="9"/>
    </row>
    <row r="4" spans="2:12" x14ac:dyDescent="0.25">
      <c r="B4" s="11"/>
      <c r="D4" s="13"/>
      <c r="E4" s="14"/>
      <c r="F4" s="14"/>
      <c r="G4" s="15"/>
      <c r="H4" s="13"/>
      <c r="I4" s="14"/>
      <c r="J4" s="14"/>
      <c r="K4" s="16"/>
      <c r="L4" s="17"/>
    </row>
    <row r="5" spans="2:12" s="25" customFormat="1" ht="15.75" x14ac:dyDescent="0.25">
      <c r="B5" s="18" t="s">
        <v>25</v>
      </c>
      <c r="C5" s="19" t="s">
        <v>16</v>
      </c>
      <c r="D5" s="20"/>
      <c r="E5" s="21"/>
      <c r="F5" s="21"/>
      <c r="G5" s="22"/>
      <c r="H5" s="20"/>
      <c r="I5" s="21"/>
      <c r="J5" s="21"/>
      <c r="K5" s="23"/>
      <c r="L5" s="24"/>
    </row>
    <row r="6" spans="2:12" x14ac:dyDescent="0.25">
      <c r="B6" s="26"/>
      <c r="C6" s="27" t="s">
        <v>17</v>
      </c>
      <c r="D6" s="28" t="s">
        <v>20</v>
      </c>
      <c r="E6" s="29">
        <v>1</v>
      </c>
      <c r="F6" s="29"/>
      <c r="G6" s="30"/>
      <c r="H6" s="28" t="s">
        <v>20</v>
      </c>
      <c r="I6" s="29">
        <v>1</v>
      </c>
      <c r="J6" s="29"/>
      <c r="K6" s="31"/>
      <c r="L6" s="32">
        <f>ROUND(F6*G6,2)+ROUND(J6*K6,2)</f>
        <v>0</v>
      </c>
    </row>
    <row r="7" spans="2:12" x14ac:dyDescent="0.25">
      <c r="B7" s="26"/>
      <c r="C7" s="27" t="s">
        <v>18</v>
      </c>
      <c r="D7" s="28" t="s">
        <v>20</v>
      </c>
      <c r="E7" s="29">
        <v>1</v>
      </c>
      <c r="F7" s="29"/>
      <c r="G7" s="30"/>
      <c r="H7" s="28" t="s">
        <v>20</v>
      </c>
      <c r="I7" s="29">
        <v>1</v>
      </c>
      <c r="J7" s="29"/>
      <c r="K7" s="31"/>
      <c r="L7" s="32">
        <f>ROUND(F7*G7,2)+ROUND(J7*K7,2)</f>
        <v>0</v>
      </c>
    </row>
    <row r="8" spans="2:12" ht="14.25" thickBot="1" x14ac:dyDescent="0.3">
      <c r="B8" s="33" t="s">
        <v>7</v>
      </c>
      <c r="C8" s="34" t="s">
        <v>16</v>
      </c>
      <c r="D8" s="35"/>
      <c r="E8" s="36"/>
      <c r="F8" s="36"/>
      <c r="G8" s="37"/>
      <c r="H8" s="38"/>
      <c r="I8" s="36"/>
      <c r="J8" s="36"/>
      <c r="K8" s="39"/>
      <c r="L8" s="40">
        <f>SUM(L6:L7)</f>
        <v>0</v>
      </c>
    </row>
    <row r="9" spans="2:12" x14ac:dyDescent="0.25">
      <c r="B9" s="41"/>
      <c r="C9" s="42"/>
      <c r="D9" s="43"/>
      <c r="E9" s="44"/>
      <c r="F9" s="44"/>
      <c r="G9" s="45"/>
      <c r="H9" s="43"/>
      <c r="I9" s="44"/>
      <c r="J9" s="44"/>
      <c r="K9" s="46"/>
      <c r="L9" s="47"/>
    </row>
    <row r="10" spans="2:12" s="25" customFormat="1" ht="15.75" x14ac:dyDescent="0.25">
      <c r="B10" s="18" t="s">
        <v>26</v>
      </c>
      <c r="C10" s="19" t="s">
        <v>11</v>
      </c>
      <c r="D10" s="20"/>
      <c r="E10" s="21"/>
      <c r="F10" s="21"/>
      <c r="G10" s="22"/>
      <c r="H10" s="20"/>
      <c r="I10" s="21"/>
      <c r="J10" s="21"/>
      <c r="K10" s="22"/>
      <c r="L10" s="48"/>
    </row>
    <row r="11" spans="2:12" x14ac:dyDescent="0.25">
      <c r="B11" s="49"/>
      <c r="C11" s="27" t="s">
        <v>31</v>
      </c>
      <c r="D11" s="50"/>
      <c r="E11" s="51"/>
      <c r="F11" s="51"/>
      <c r="G11" s="52"/>
      <c r="H11" s="50"/>
      <c r="I11" s="51"/>
      <c r="J11" s="51"/>
      <c r="K11" s="52"/>
      <c r="L11" s="124"/>
    </row>
    <row r="12" spans="2:12" x14ac:dyDescent="0.25">
      <c r="B12" s="26"/>
      <c r="C12" s="54" t="s">
        <v>13</v>
      </c>
      <c r="D12" s="50" t="s">
        <v>21</v>
      </c>
      <c r="E12" s="51">
        <v>585</v>
      </c>
      <c r="F12" s="134"/>
      <c r="G12" s="30"/>
      <c r="H12" s="50" t="s">
        <v>21</v>
      </c>
      <c r="I12" s="51">
        <v>146</v>
      </c>
      <c r="J12" s="134"/>
      <c r="K12" s="30"/>
      <c r="L12" s="53">
        <f t="shared" ref="L12:L13" si="0">ROUND(F12*G12,2)+ROUND(J12*K12,2)</f>
        <v>0</v>
      </c>
    </row>
    <row r="13" spans="2:12" x14ac:dyDescent="0.25">
      <c r="B13" s="26"/>
      <c r="C13" s="54" t="s">
        <v>14</v>
      </c>
      <c r="D13" s="50" t="s">
        <v>22</v>
      </c>
      <c r="E13" s="51">
        <v>225</v>
      </c>
      <c r="F13" s="136"/>
      <c r="G13" s="30"/>
      <c r="H13" s="50" t="s">
        <v>22</v>
      </c>
      <c r="I13" s="51">
        <v>42</v>
      </c>
      <c r="J13" s="136"/>
      <c r="K13" s="30"/>
      <c r="L13" s="53">
        <f t="shared" si="0"/>
        <v>0</v>
      </c>
    </row>
    <row r="14" spans="2:12" x14ac:dyDescent="0.25">
      <c r="B14" s="26"/>
      <c r="C14" s="121" t="s">
        <v>32</v>
      </c>
      <c r="D14" s="13"/>
      <c r="E14" s="134"/>
      <c r="F14" s="135"/>
      <c r="G14" s="15"/>
      <c r="H14" s="13"/>
      <c r="I14" s="134"/>
      <c r="J14" s="135"/>
      <c r="K14" s="15"/>
      <c r="L14" s="53"/>
    </row>
    <row r="15" spans="2:12" x14ac:dyDescent="0.25">
      <c r="B15" s="26"/>
      <c r="C15" s="123" t="s">
        <v>33</v>
      </c>
      <c r="D15" s="130" t="s">
        <v>21</v>
      </c>
      <c r="E15" s="131">
        <v>10.86</v>
      </c>
      <c r="F15" s="131"/>
      <c r="G15" s="122"/>
      <c r="H15" s="132"/>
      <c r="I15" s="133"/>
      <c r="J15" s="133"/>
      <c r="K15" s="149"/>
      <c r="L15" s="124">
        <f>ROUND(F15*G15,2)</f>
        <v>0</v>
      </c>
    </row>
    <row r="16" spans="2:12" x14ac:dyDescent="0.25">
      <c r="B16" s="26"/>
      <c r="C16" s="123" t="s">
        <v>34</v>
      </c>
      <c r="D16" s="130" t="s">
        <v>20</v>
      </c>
      <c r="E16" s="131">
        <v>1</v>
      </c>
      <c r="F16" s="131"/>
      <c r="G16" s="122"/>
      <c r="H16" s="130" t="s">
        <v>20</v>
      </c>
      <c r="I16" s="131">
        <v>1</v>
      </c>
      <c r="J16" s="131"/>
      <c r="K16" s="122"/>
      <c r="L16" s="53">
        <f>ROUND(F16*G16,2)+ROUND(J16*K16,2)</f>
        <v>0</v>
      </c>
    </row>
    <row r="17" spans="2:12" x14ac:dyDescent="0.25">
      <c r="B17" s="26"/>
      <c r="C17" s="123" t="s">
        <v>35</v>
      </c>
      <c r="D17" s="130" t="s">
        <v>21</v>
      </c>
      <c r="E17" s="131">
        <v>9.4</v>
      </c>
      <c r="F17" s="131"/>
      <c r="G17" s="122"/>
      <c r="H17" s="132"/>
      <c r="I17" s="133"/>
      <c r="J17" s="133"/>
      <c r="K17" s="149"/>
      <c r="L17" s="124">
        <f>ROUND(E17*G17,2)</f>
        <v>0</v>
      </c>
    </row>
    <row r="18" spans="2:12" ht="14.25" thickBot="1" x14ac:dyDescent="0.3">
      <c r="B18" s="55" t="s">
        <v>7</v>
      </c>
      <c r="C18" s="34" t="s">
        <v>11</v>
      </c>
      <c r="D18" s="137"/>
      <c r="E18" s="138"/>
      <c r="F18" s="138"/>
      <c r="G18" s="139"/>
      <c r="H18" s="38"/>
      <c r="I18" s="36"/>
      <c r="J18" s="36"/>
      <c r="K18" s="37"/>
      <c r="L18" s="56">
        <f>SUM(L12:L17)</f>
        <v>0</v>
      </c>
    </row>
    <row r="19" spans="2:12" x14ac:dyDescent="0.25">
      <c r="B19" s="41"/>
      <c r="C19" s="42"/>
      <c r="D19" s="43"/>
      <c r="E19" s="44"/>
      <c r="F19" s="44"/>
      <c r="G19" s="45"/>
      <c r="H19" s="43"/>
      <c r="I19" s="44"/>
      <c r="J19" s="44"/>
      <c r="K19" s="46"/>
      <c r="L19" s="47"/>
    </row>
    <row r="20" spans="2:12" s="25" customFormat="1" ht="15.75" x14ac:dyDescent="0.25">
      <c r="B20" s="57" t="s">
        <v>27</v>
      </c>
      <c r="C20" s="58" t="s">
        <v>12</v>
      </c>
      <c r="D20" s="50" t="s">
        <v>22</v>
      </c>
      <c r="E20" s="51">
        <v>0</v>
      </c>
      <c r="F20" s="59"/>
      <c r="G20" s="60"/>
      <c r="H20" s="50" t="s">
        <v>22</v>
      </c>
      <c r="I20" s="51">
        <v>0</v>
      </c>
      <c r="J20" s="59"/>
      <c r="K20" s="150"/>
      <c r="L20" s="53">
        <f>ROUND(F20*G20,2)+ROUND(J20*K20,2)</f>
        <v>0</v>
      </c>
    </row>
    <row r="21" spans="2:12" ht="14.25" thickBot="1" x14ac:dyDescent="0.3">
      <c r="B21" s="55" t="s">
        <v>7</v>
      </c>
      <c r="C21" s="34" t="s">
        <v>12</v>
      </c>
      <c r="D21" s="137"/>
      <c r="E21" s="138"/>
      <c r="F21" s="138"/>
      <c r="G21" s="139"/>
      <c r="H21" s="38"/>
      <c r="I21" s="36"/>
      <c r="J21" s="36"/>
      <c r="K21" s="37"/>
      <c r="L21" s="61">
        <f>L20</f>
        <v>0</v>
      </c>
    </row>
    <row r="22" spans="2:12" s="65" customFormat="1" x14ac:dyDescent="0.25">
      <c r="B22" s="62"/>
      <c r="C22" s="63"/>
      <c r="D22" s="43"/>
      <c r="E22" s="44"/>
      <c r="F22" s="44"/>
      <c r="G22" s="45"/>
      <c r="H22" s="43"/>
      <c r="I22" s="44"/>
      <c r="J22" s="44"/>
      <c r="K22" s="46"/>
      <c r="L22" s="64"/>
    </row>
    <row r="23" spans="2:12" s="25" customFormat="1" ht="15.75" x14ac:dyDescent="0.25">
      <c r="B23" s="66" t="s">
        <v>28</v>
      </c>
      <c r="C23" s="19" t="s">
        <v>36</v>
      </c>
      <c r="D23" s="20"/>
      <c r="E23" s="21"/>
      <c r="F23" s="21"/>
      <c r="G23" s="22"/>
      <c r="H23" s="20"/>
      <c r="I23" s="21"/>
      <c r="J23" s="21"/>
      <c r="K23" s="22"/>
      <c r="L23" s="48"/>
    </row>
    <row r="24" spans="2:12" x14ac:dyDescent="0.25">
      <c r="B24" s="26"/>
      <c r="C24" s="126" t="s">
        <v>39</v>
      </c>
      <c r="D24" s="28" t="s">
        <v>22</v>
      </c>
      <c r="E24" s="29">
        <v>67.150000000000006</v>
      </c>
      <c r="F24" s="29"/>
      <c r="G24" s="140"/>
      <c r="H24" s="127"/>
      <c r="I24" s="128"/>
      <c r="J24" s="128"/>
      <c r="K24" s="129"/>
      <c r="L24" s="124">
        <f t="shared" ref="L24:L25" si="1">ROUND(F24*G24,2)</f>
        <v>0</v>
      </c>
    </row>
    <row r="25" spans="2:12" x14ac:dyDescent="0.25">
      <c r="B25" s="26"/>
      <c r="C25" s="125" t="s">
        <v>37</v>
      </c>
      <c r="D25" s="28" t="s">
        <v>21</v>
      </c>
      <c r="E25" s="29">
        <v>70.05</v>
      </c>
      <c r="F25" s="29"/>
      <c r="G25" s="140"/>
      <c r="H25" s="127"/>
      <c r="I25" s="128"/>
      <c r="J25" s="128"/>
      <c r="K25" s="129"/>
      <c r="L25" s="124">
        <f t="shared" si="1"/>
        <v>0</v>
      </c>
    </row>
    <row r="26" spans="2:12" ht="14.25" thickBot="1" x14ac:dyDescent="0.3">
      <c r="B26" s="33" t="s">
        <v>7</v>
      </c>
      <c r="C26" s="34" t="s">
        <v>15</v>
      </c>
      <c r="D26" s="35"/>
      <c r="E26" s="36"/>
      <c r="F26" s="36"/>
      <c r="G26" s="37"/>
      <c r="H26" s="38"/>
      <c r="I26" s="36"/>
      <c r="J26" s="36"/>
      <c r="K26" s="37"/>
      <c r="L26" s="68">
        <f>SUM(L24:L25)</f>
        <v>0</v>
      </c>
    </row>
    <row r="27" spans="2:12" s="65" customFormat="1" x14ac:dyDescent="0.25">
      <c r="B27" s="62"/>
      <c r="C27" s="69"/>
      <c r="D27" s="43"/>
      <c r="E27" s="44"/>
      <c r="F27" s="44"/>
      <c r="G27" s="45"/>
      <c r="H27" s="43"/>
      <c r="I27" s="44"/>
      <c r="J27" s="44"/>
      <c r="K27" s="45"/>
      <c r="L27" s="70"/>
    </row>
    <row r="28" spans="2:12" s="25" customFormat="1" ht="16.5" thickBot="1" x14ac:dyDescent="0.3">
      <c r="B28" s="66" t="s">
        <v>29</v>
      </c>
      <c r="C28" s="71" t="s">
        <v>10</v>
      </c>
      <c r="D28" s="28" t="s">
        <v>38</v>
      </c>
      <c r="E28" s="29">
        <v>1</v>
      </c>
      <c r="F28" s="29"/>
      <c r="G28" s="67"/>
      <c r="H28" s="28" t="s">
        <v>38</v>
      </c>
      <c r="I28" s="29">
        <v>1</v>
      </c>
      <c r="J28" s="21"/>
      <c r="K28" s="72"/>
      <c r="L28" s="32">
        <f>ROUND(F28*G28,2)+ROUND(J28*K28,2)</f>
        <v>0</v>
      </c>
    </row>
    <row r="29" spans="2:12" ht="14.25" thickBot="1" x14ac:dyDescent="0.3">
      <c r="B29" s="73" t="s">
        <v>7</v>
      </c>
      <c r="C29" s="74" t="s">
        <v>10</v>
      </c>
      <c r="D29" s="75"/>
      <c r="E29" s="76"/>
      <c r="F29" s="76"/>
      <c r="G29" s="77"/>
      <c r="H29" s="78"/>
      <c r="I29" s="79"/>
      <c r="J29" s="79"/>
      <c r="K29" s="80"/>
      <c r="L29" s="81">
        <f>SUM(L28)</f>
        <v>0</v>
      </c>
    </row>
    <row r="30" spans="2:12" x14ac:dyDescent="0.25">
      <c r="B30" s="82"/>
      <c r="C30" s="82"/>
      <c r="D30" s="83"/>
      <c r="E30" s="84"/>
      <c r="F30" s="84"/>
      <c r="G30" s="85"/>
      <c r="H30" s="85"/>
      <c r="I30" s="85"/>
      <c r="J30" s="85"/>
      <c r="K30" s="85"/>
      <c r="L30" s="86"/>
    </row>
    <row r="31" spans="2:12" x14ac:dyDescent="0.25">
      <c r="B31" s="82"/>
      <c r="C31" s="82"/>
      <c r="D31" s="83"/>
      <c r="E31" s="84"/>
      <c r="F31" s="84"/>
      <c r="G31" s="85"/>
      <c r="H31" s="85"/>
      <c r="I31" s="85"/>
      <c r="J31" s="85"/>
      <c r="K31" s="85"/>
      <c r="L31" s="86"/>
    </row>
    <row r="32" spans="2:12" ht="14.25" thickBot="1" x14ac:dyDescent="0.3">
      <c r="E32" s="1"/>
      <c r="F32" s="1"/>
    </row>
    <row r="33" spans="2:12" ht="14.25" thickBot="1" x14ac:dyDescent="0.3">
      <c r="C33" s="10" t="str">
        <f>"Montant HT du "&amp;B1</f>
        <v>Montant HT du Lot n°4 - RAVALEMENT</v>
      </c>
      <c r="E33" s="1"/>
      <c r="F33" s="1"/>
      <c r="L33" s="89">
        <f>SUM(L8+L18+L21+L26+L29)</f>
        <v>0</v>
      </c>
    </row>
    <row r="34" spans="2:12" x14ac:dyDescent="0.25">
      <c r="C34" s="10" t="s">
        <v>6</v>
      </c>
      <c r="E34" s="1"/>
      <c r="F34" s="1"/>
      <c r="L34" s="90">
        <f>L33*0.2</f>
        <v>0</v>
      </c>
    </row>
    <row r="35" spans="2:12" x14ac:dyDescent="0.25">
      <c r="C35" s="91" t="s">
        <v>3</v>
      </c>
      <c r="E35" s="1"/>
      <c r="F35" s="1"/>
      <c r="L35" s="92">
        <f>L33+L34</f>
        <v>0</v>
      </c>
    </row>
    <row r="36" spans="2:12" x14ac:dyDescent="0.25">
      <c r="E36" s="1"/>
      <c r="F36" s="1"/>
    </row>
    <row r="37" spans="2:12" x14ac:dyDescent="0.25">
      <c r="E37" s="1"/>
      <c r="F37" s="1"/>
      <c r="L37" s="93" t="str">
        <f ca="1">"Prix valeur "&amp;TEXT(TODAY(),"mmm aaaa")</f>
        <v>Prix valeur déc 2025</v>
      </c>
    </row>
    <row r="38" spans="2:12" x14ac:dyDescent="0.25">
      <c r="E38" s="1"/>
      <c r="F38" s="1"/>
    </row>
    <row r="39" spans="2:12" x14ac:dyDescent="0.25">
      <c r="E39" s="1"/>
      <c r="F39" s="1"/>
    </row>
    <row r="40" spans="2:12" x14ac:dyDescent="0.25">
      <c r="B40" s="94"/>
      <c r="C40" s="95" t="s">
        <v>5</v>
      </c>
      <c r="D40" s="96"/>
      <c r="E40" s="96"/>
      <c r="F40" s="96"/>
      <c r="G40" s="97"/>
      <c r="H40" s="97"/>
      <c r="I40" s="97"/>
      <c r="J40" s="97"/>
      <c r="K40" s="97"/>
      <c r="L40" s="98"/>
    </row>
    <row r="41" spans="2:12" x14ac:dyDescent="0.25">
      <c r="B41" s="99"/>
      <c r="E41" s="1"/>
      <c r="F41" s="1"/>
      <c r="G41" s="100"/>
      <c r="H41" s="100"/>
      <c r="I41" s="100"/>
      <c r="J41" s="100"/>
      <c r="K41" s="100"/>
      <c r="L41" s="101"/>
    </row>
    <row r="42" spans="2:12" x14ac:dyDescent="0.25">
      <c r="B42" s="99"/>
      <c r="E42" s="1"/>
      <c r="F42" s="1"/>
      <c r="G42" s="100"/>
      <c r="H42" s="100"/>
      <c r="I42" s="100"/>
      <c r="J42" s="100"/>
      <c r="K42" s="100"/>
      <c r="L42" s="101"/>
    </row>
    <row r="43" spans="2:12" x14ac:dyDescent="0.25">
      <c r="B43" s="99"/>
      <c r="E43" s="1"/>
      <c r="F43" s="1"/>
      <c r="G43" s="100"/>
      <c r="H43" s="100"/>
      <c r="I43" s="100"/>
      <c r="J43" s="100"/>
      <c r="K43" s="100"/>
      <c r="L43" s="101"/>
    </row>
    <row r="44" spans="2:12" x14ac:dyDescent="0.25">
      <c r="B44" s="99"/>
      <c r="E44" s="1"/>
      <c r="F44" s="1"/>
      <c r="G44" s="100"/>
      <c r="H44" s="100"/>
      <c r="I44" s="100"/>
      <c r="J44" s="100"/>
      <c r="K44" s="100"/>
      <c r="L44" s="101"/>
    </row>
    <row r="45" spans="2:12" x14ac:dyDescent="0.25">
      <c r="B45" s="99"/>
      <c r="E45" s="1"/>
      <c r="F45" s="1"/>
      <c r="G45" s="100"/>
      <c r="H45" s="100"/>
      <c r="I45" s="100"/>
      <c r="J45" s="100"/>
      <c r="K45" s="100"/>
      <c r="L45" s="101"/>
    </row>
    <row r="46" spans="2:12" x14ac:dyDescent="0.25">
      <c r="B46" s="99"/>
      <c r="E46" s="1"/>
      <c r="F46" s="1"/>
      <c r="G46" s="100"/>
      <c r="H46" s="100"/>
      <c r="I46" s="100"/>
      <c r="J46" s="100"/>
      <c r="K46" s="100"/>
      <c r="L46" s="101"/>
    </row>
    <row r="47" spans="2:12" x14ac:dyDescent="0.25">
      <c r="B47" s="99"/>
      <c r="E47" s="1"/>
      <c r="F47" s="1"/>
      <c r="G47" s="100"/>
      <c r="H47" s="100"/>
      <c r="I47" s="100"/>
      <c r="J47" s="100"/>
      <c r="K47" s="100"/>
      <c r="L47" s="101"/>
    </row>
    <row r="48" spans="2:12" x14ac:dyDescent="0.25">
      <c r="B48" s="99"/>
      <c r="E48" s="1"/>
      <c r="F48" s="1"/>
      <c r="G48" s="100"/>
      <c r="H48" s="100"/>
      <c r="I48" s="100"/>
      <c r="J48" s="100"/>
      <c r="K48" s="100"/>
      <c r="L48" s="101"/>
    </row>
    <row r="49" spans="1:13" x14ac:dyDescent="0.25">
      <c r="B49" s="99"/>
      <c r="E49" s="1"/>
      <c r="F49" s="1"/>
      <c r="G49" s="100"/>
      <c r="H49" s="100"/>
      <c r="I49" s="100"/>
      <c r="J49" s="100"/>
      <c r="K49" s="100"/>
      <c r="L49" s="101"/>
    </row>
    <row r="50" spans="1:13" x14ac:dyDescent="0.25">
      <c r="B50" s="102"/>
      <c r="C50" s="103"/>
      <c r="D50" s="104"/>
      <c r="E50" s="104"/>
      <c r="F50" s="104"/>
      <c r="G50" s="105"/>
      <c r="H50" s="105"/>
      <c r="I50" s="105"/>
      <c r="J50" s="105"/>
      <c r="K50" s="105"/>
      <c r="L50" s="106"/>
    </row>
    <row r="52" spans="1:13" ht="18.75" x14ac:dyDescent="0.25">
      <c r="A52" s="107"/>
      <c r="B52" s="108" t="s">
        <v>8</v>
      </c>
      <c r="C52" s="108"/>
      <c r="D52" s="109"/>
      <c r="E52" s="110"/>
      <c r="F52" s="110"/>
      <c r="G52" s="111"/>
      <c r="H52" s="112"/>
      <c r="I52" s="112"/>
      <c r="J52" s="112"/>
      <c r="K52" s="112"/>
      <c r="L52" s="113"/>
      <c r="M52" s="107"/>
    </row>
    <row r="53" spans="1:13" ht="18.75" x14ac:dyDescent="0.25">
      <c r="A53" s="107"/>
      <c r="B53" s="108" t="s">
        <v>9</v>
      </c>
      <c r="C53" s="108"/>
      <c r="D53" s="109"/>
      <c r="E53" s="110"/>
      <c r="F53" s="110"/>
      <c r="G53" s="111"/>
      <c r="H53" s="112"/>
      <c r="I53" s="112"/>
      <c r="J53" s="112"/>
      <c r="K53" s="112"/>
      <c r="L53" s="113"/>
      <c r="M53" s="107"/>
    </row>
    <row r="54" spans="1:13" ht="18.75" x14ac:dyDescent="0.25">
      <c r="A54" s="107"/>
      <c r="B54" s="114"/>
      <c r="C54" s="114"/>
      <c r="D54" s="115"/>
      <c r="E54" s="116"/>
      <c r="F54" s="116"/>
      <c r="G54" s="117"/>
      <c r="H54" s="118"/>
      <c r="I54" s="118"/>
      <c r="J54" s="118"/>
      <c r="K54" s="118"/>
      <c r="L54" s="119"/>
      <c r="M54" s="107"/>
    </row>
  </sheetData>
  <mergeCells count="4">
    <mergeCell ref="B1:L1"/>
    <mergeCell ref="B3:C3"/>
    <mergeCell ref="D2:G2"/>
    <mergeCell ref="H2:K2"/>
  </mergeCells>
  <pageMargins left="0.23622047244094491" right="0.23622047244094491" top="0.74803149606299213" bottom="1.1811023622047245" header="0.31496062992125984" footer="0"/>
  <pageSetup paperSize="9" scale="50" orientation="landscape" r:id="rId1"/>
  <headerFooter>
    <oddHeader>&amp;L&amp;"Century Gothic,Gras"Dossier&amp;"Century Gothic,Normal"
CLOS DES ACACIAS&amp;CDPGF&amp;RSEPTEMBRE 2025</oddHeader>
    <oddFooter>&amp;L&amp;G&amp;RPage &amp;"Century Gothic,Gras"&amp;P&amp;"Century Gothic,Normal"/&amp;N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00</vt:lpstr>
      <vt:lpstr>'00'!Impression_des_titres</vt:lpstr>
      <vt:lpstr>'00'!Zone_d_impression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 THEODON</dc:creator>
  <cp:lastModifiedBy>Dessin Pierre Littoral</cp:lastModifiedBy>
  <cp:lastPrinted>2025-11-21T12:48:37Z</cp:lastPrinted>
  <dcterms:created xsi:type="dcterms:W3CDTF">2013-01-08T13:53:35Z</dcterms:created>
  <dcterms:modified xsi:type="dcterms:W3CDTF">2025-12-15T10:53:27Z</dcterms:modified>
</cp:coreProperties>
</file>